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840"/>
  </bookViews>
  <sheets>
    <sheet name="附1-1 项目申报表" sheetId="4" r:id="rId1"/>
    <sheet name="Sheet1" sheetId="5" r:id="rId2"/>
  </sheets>
  <calcPr calcId="125725"/>
</workbook>
</file>

<file path=xl/calcChain.xml><?xml version="1.0" encoding="utf-8"?>
<calcChain xmlns="http://schemas.openxmlformats.org/spreadsheetml/2006/main">
  <c r="M13" i="5"/>
  <c r="J12"/>
</calcChain>
</file>

<file path=xl/comments1.xml><?xml version="1.0" encoding="utf-8"?>
<comments xmlns="http://schemas.openxmlformats.org/spreadsheetml/2006/main">
  <authors>
    <author>fhx</author>
  </authors>
  <commentList>
    <comment ref="I24" authorId="0">
      <text>
        <r>
          <rPr>
            <b/>
            <sz val="9"/>
            <rFont val="宋体"/>
            <family val="3"/>
            <charset val="134"/>
          </rPr>
          <t>fhx:</t>
        </r>
        <r>
          <rPr>
            <sz val="9"/>
            <rFont val="宋体"/>
            <family val="3"/>
            <charset val="134"/>
          </rPr>
          <t xml:space="preserve">
用万元为单位</t>
        </r>
      </text>
    </comment>
  </commentList>
</comments>
</file>

<file path=xl/comments2.xml><?xml version="1.0" encoding="utf-8"?>
<comments xmlns="http://schemas.openxmlformats.org/spreadsheetml/2006/main">
  <authors>
    <author>fhx</author>
  </authors>
  <commentList>
    <comment ref="M8" authorId="0">
      <text>
        <r>
          <rPr>
            <b/>
            <sz val="9"/>
            <rFont val="宋体"/>
            <family val="3"/>
            <charset val="134"/>
          </rPr>
          <t>fhx:</t>
        </r>
        <r>
          <rPr>
            <sz val="9"/>
            <rFont val="宋体"/>
            <family val="3"/>
            <charset val="134"/>
          </rPr>
          <t xml:space="preserve">
用万元为单位</t>
        </r>
      </text>
    </comment>
  </commentList>
</comments>
</file>

<file path=xl/sharedStrings.xml><?xml version="1.0" encoding="utf-8"?>
<sst xmlns="http://schemas.openxmlformats.org/spreadsheetml/2006/main" count="89" uniqueCount="60">
  <si>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</si>
  <si>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</si>
  <si>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2021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</si>
  <si>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</si>
  <si>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</si>
  <si>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北京市西城区人民政府2120201</t>
  </si>
  <si>
    <t>实施单位</t>
  </si>
  <si>
    <t>北京市西城区人民政府陶然亭街道办事处</t>
  </si>
  <si>
    <t>项目负责人</t>
  </si>
  <si>
    <t>联系电话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</si>
  <si>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</si>
  <si>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</si>
  <si>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</si>
  <si>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</si>
  <si>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</si>
  <si>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</si>
  <si>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</si>
  <si>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</si>
  <si>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</si>
  <si>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</si>
  <si>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</si>
  <si>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年度目标（2021年）</t>
  </si>
  <si>
    <t xml:space="preserve">
</t>
  </si>
  <si>
    <t xml:space="preserve">  根据上级文件要求，切实做好人员队伍管理工作，做好检查队人员工资、保险等保障工作，确保辖区流动人口和出租房屋检查工作有序开展。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</si>
  <si>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</si>
  <si>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</si>
  <si>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</si>
  <si>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</si>
  <si>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</si>
  <si>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</si>
  <si>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</si>
  <si>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</si>
  <si>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指标1：加强安全生产检查队、食品药品监督管理队、流动人口和出租房屋管理队队伍管理，确保辖区食品药品、安全生产、出租房屋形势平稳。</t>
  </si>
  <si>
    <t>38名人员工资待遇</t>
  </si>
  <si>
    <t xml:space="preserve"> 指标2：</t>
  </si>
  <si>
    <t xml:space="preserve"> ……</t>
  </si>
  <si>
    <t>质量指标</t>
  </si>
  <si>
    <t>指标1：加强地区隐患排查力度，维护地区安全。</t>
  </si>
  <si>
    <t>达到目标</t>
  </si>
  <si>
    <t>指标2：</t>
  </si>
  <si>
    <t>进度指标</t>
  </si>
  <si>
    <t xml:space="preserve"> 指标1：每半年检查覆盖率100%</t>
  </si>
  <si>
    <t>半年覆盖率100%</t>
  </si>
  <si>
    <t>成本指标</t>
  </si>
  <si>
    <t>工资</t>
  </si>
  <si>
    <r>
      <t>261.5</t>
    </r>
    <r>
      <rPr>
        <sz val="9"/>
        <color theme="1"/>
        <rFont val="宋体"/>
        <family val="3"/>
        <charset val="134"/>
      </rPr>
      <t>万元</t>
    </r>
  </si>
  <si>
    <t>保险公积金</t>
  </si>
  <si>
    <t>107.7万元</t>
  </si>
  <si>
    <t>服务费</t>
  </si>
  <si>
    <t>3.6万元</t>
  </si>
  <si>
    <t>……</t>
  </si>
  <si>
    <t>效
果
指
标</t>
  </si>
  <si>
    <t>效益指标</t>
  </si>
  <si>
    <t>指标1：保障人民财产和生命安全</t>
  </si>
  <si>
    <t>完成预期目标</t>
  </si>
  <si>
    <t>指标2：改善形势，防止和减少事故的发生。</t>
  </si>
  <si>
    <t>指标3：提高辖区、流动人口和出租屋管理管理水平，提升全民安全意识</t>
  </si>
  <si>
    <t>服务对象
满意度指标</t>
  </si>
  <si>
    <t>指标1：不涉及</t>
  </si>
  <si>
    <t>流管员工资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</si>
</sst>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0.5"/>
      <color theme="1"/>
      <name val="Times New Roman"/>
      <family val="1"/>
    </font>
    <font>
      <sz val="12"/>
      <color rgb="FFFF0000"/>
      <name val="宋体"/>
      <family val="3"/>
      <charset val="134"/>
    </font>
    <font>
      <sz val="11"/>
      <color rgb="FF000000"/>
      <name val="Times New Roman"/>
      <family val="1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11" fillId="0" borderId="0">
      <alignment vertical="center"/>
    </xf>
  </cellStyleXfs>
  <cellXfs count="58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1" applyAlignment="1">
      <alignment vertical="center"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2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Border="1" applyAlignment="1">
      <alignment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6" xfId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2" xfId="1" applyBorder="1" applyAlignment="1">
      <alignment horizontal="left" vertical="center" wrapText="1"/>
    </xf>
    <xf numFmtId="0" fontId="4" fillId="0" borderId="7" xfId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6" xfId="1" applyBorder="1" applyAlignment="1">
      <alignment horizontal="left" vertical="center" wrapText="1"/>
    </xf>
    <xf numFmtId="0" fontId="4" fillId="0" borderId="7" xfId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1" fillId="0" borderId="9" xfId="2" applyBorder="1">
      <alignment vertical="center"/>
    </xf>
    <xf numFmtId="0" fontId="11" fillId="0" borderId="10" xfId="2" applyBorder="1">
      <alignment vertical="center"/>
    </xf>
    <xf numFmtId="0" fontId="11" fillId="0" borderId="11" xfId="2" applyBorder="1">
      <alignment vertical="center"/>
    </xf>
    <xf numFmtId="0" fontId="11" fillId="0" borderId="0" xfId="2">
      <alignment vertical="center"/>
    </xf>
    <xf numFmtId="0" fontId="11" fillId="0" borderId="12" xfId="2" applyBorder="1">
      <alignment vertical="center"/>
    </xf>
    <xf numFmtId="0" fontId="11" fillId="0" borderId="13" xfId="2" applyBorder="1">
      <alignment vertical="center"/>
    </xf>
    <xf numFmtId="0" fontId="11" fillId="0" borderId="4" xfId="2" applyBorder="1">
      <alignment vertical="center"/>
    </xf>
    <xf numFmtId="0" fontId="11" fillId="0" borderId="14" xfId="2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workbookViewId="0">
      <selection activeCell="D6" sqref="D6:E6"/>
    </sheetView>
  </sheetViews>
  <sheetFormatPr defaultColWidth="9" defaultRowHeight="14.25"/>
  <cols>
    <col min="1" max="2" width="6.125" style="4" customWidth="1"/>
    <col min="3" max="3" width="12.375" style="4" customWidth="1"/>
    <col min="4" max="4" width="24.375" style="4" customWidth="1"/>
    <col min="5" max="5" width="19.625" style="4" customWidth="1"/>
    <col min="6" max="6" width="12.375" style="4" customWidth="1"/>
    <col min="7" max="7" width="12.625" style="4" customWidth="1"/>
    <col min="8" max="8" width="12.375" style="4" customWidth="1"/>
    <col min="9" max="9" width="19.625" style="4" customWidth="1"/>
    <col min="10" max="16384" width="9" style="4"/>
  </cols>
  <sheetData>
    <row r="1" spans="1:9" ht="16.5" customHeight="1">
      <c r="A1" s="5" t="s">
        <v>0</v>
      </c>
      <c r="B1" s="6"/>
      <c r="C1" s="6"/>
      <c r="D1" s="6"/>
    </row>
    <row r="2" spans="1:9" ht="33.7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8.95" customHeight="1">
      <c r="A4" s="7"/>
      <c r="B4" s="8"/>
      <c r="C4" s="9"/>
      <c r="D4" s="9"/>
    </row>
    <row r="5" spans="1:9" ht="21.95" customHeight="1">
      <c r="A5" s="22" t="s">
        <v>3</v>
      </c>
      <c r="B5" s="23"/>
      <c r="C5" s="23"/>
      <c r="D5" s="24" t="s">
        <v>59</v>
      </c>
      <c r="E5" s="24"/>
      <c r="F5" s="24"/>
      <c r="G5" s="24"/>
      <c r="H5" s="24"/>
      <c r="I5" s="24"/>
    </row>
    <row r="6" spans="1:9" ht="30" customHeight="1">
      <c r="A6" s="25" t="s">
        <v>4</v>
      </c>
      <c r="B6" s="26"/>
      <c r="C6" s="26"/>
      <c r="D6" s="27" t="s">
        <v>5</v>
      </c>
      <c r="E6" s="27"/>
      <c r="F6" s="25" t="s">
        <v>6</v>
      </c>
      <c r="G6" s="28"/>
      <c r="H6" s="29" t="s">
        <v>7</v>
      </c>
      <c r="I6" s="29"/>
    </row>
    <row r="7" spans="1:9" ht="21.95" customHeight="1">
      <c r="A7" s="25" t="s">
        <v>8</v>
      </c>
      <c r="B7" s="26"/>
      <c r="C7" s="28"/>
      <c r="D7" s="25"/>
      <c r="E7" s="28"/>
      <c r="F7" s="25" t="s">
        <v>9</v>
      </c>
      <c r="G7" s="28"/>
      <c r="H7" s="22"/>
      <c r="I7" s="30"/>
    </row>
    <row r="8" spans="1:9" ht="21.95" customHeight="1">
      <c r="A8" s="25" t="s">
        <v>10</v>
      </c>
      <c r="B8" s="26"/>
      <c r="C8" s="26"/>
      <c r="D8" s="27"/>
      <c r="E8" s="27"/>
      <c r="F8" s="25" t="s">
        <v>11</v>
      </c>
      <c r="G8" s="28"/>
      <c r="H8" s="24" t="s">
        <v>12</v>
      </c>
      <c r="I8" s="24"/>
    </row>
    <row r="9" spans="1:9" ht="21.95" customHeight="1">
      <c r="A9" s="47" t="s">
        <v>13</v>
      </c>
      <c r="B9" s="48"/>
      <c r="C9" s="49"/>
      <c r="D9" s="12" t="s">
        <v>14</v>
      </c>
      <c r="E9" s="12"/>
      <c r="F9" s="31" t="s">
        <v>15</v>
      </c>
      <c r="G9" s="32"/>
      <c r="H9" s="22">
        <v>372.8</v>
      </c>
      <c r="I9" s="30"/>
    </row>
    <row r="10" spans="1:9" ht="21.95" customHeight="1">
      <c r="A10" s="50"/>
      <c r="B10" s="51"/>
      <c r="C10" s="52"/>
      <c r="D10" s="12" t="s">
        <v>16</v>
      </c>
      <c r="E10" s="12"/>
      <c r="F10" s="31" t="s">
        <v>16</v>
      </c>
      <c r="G10" s="32"/>
      <c r="H10" s="22">
        <v>372.8</v>
      </c>
      <c r="I10" s="30"/>
    </row>
    <row r="11" spans="1:9" ht="21.95" customHeight="1">
      <c r="A11" s="53"/>
      <c r="B11" s="54"/>
      <c r="C11" s="55"/>
      <c r="D11" s="12" t="s">
        <v>17</v>
      </c>
      <c r="E11" s="12"/>
      <c r="F11" s="31" t="s">
        <v>18</v>
      </c>
      <c r="G11" s="32"/>
      <c r="H11" s="33">
        <v>0</v>
      </c>
      <c r="I11" s="34"/>
    </row>
    <row r="12" spans="1:9" ht="21.95" customHeight="1">
      <c r="A12" s="24" t="s">
        <v>19</v>
      </c>
      <c r="B12" s="27" t="s">
        <v>20</v>
      </c>
      <c r="C12" s="27"/>
      <c r="D12" s="27"/>
      <c r="E12" s="27"/>
      <c r="F12" s="25" t="s">
        <v>21</v>
      </c>
      <c r="G12" s="26"/>
      <c r="H12" s="26"/>
      <c r="I12" s="28"/>
    </row>
    <row r="13" spans="1:9" ht="78" customHeight="1">
      <c r="A13" s="24"/>
      <c r="B13" s="35" t="s">
        <v>22</v>
      </c>
      <c r="C13" s="35"/>
      <c r="D13" s="35"/>
      <c r="E13" s="35"/>
      <c r="F13" s="36" t="s">
        <v>23</v>
      </c>
      <c r="G13" s="37"/>
      <c r="H13" s="38"/>
      <c r="I13" s="39"/>
    </row>
    <row r="14" spans="1:9" ht="28.5">
      <c r="A14" s="44" t="s">
        <v>24</v>
      </c>
      <c r="B14" s="13" t="s">
        <v>25</v>
      </c>
      <c r="C14" s="11" t="s">
        <v>26</v>
      </c>
      <c r="D14" s="11" t="s">
        <v>27</v>
      </c>
      <c r="E14" s="11" t="s">
        <v>28</v>
      </c>
      <c r="F14" s="11" t="s">
        <v>26</v>
      </c>
      <c r="G14" s="25" t="s">
        <v>27</v>
      </c>
      <c r="H14" s="28"/>
      <c r="I14" s="11" t="s">
        <v>28</v>
      </c>
    </row>
    <row r="15" spans="1:9" ht="57" customHeight="1">
      <c r="A15" s="45"/>
      <c r="B15" s="27" t="s">
        <v>29</v>
      </c>
      <c r="C15" s="44" t="s">
        <v>30</v>
      </c>
      <c r="D15" s="12" t="s">
        <v>31</v>
      </c>
      <c r="E15" s="14"/>
      <c r="F15" s="44" t="s">
        <v>30</v>
      </c>
      <c r="G15" s="40" t="s">
        <v>32</v>
      </c>
      <c r="H15" s="40"/>
      <c r="I15" s="12" t="s">
        <v>33</v>
      </c>
    </row>
    <row r="16" spans="1:9" ht="21.95" customHeight="1">
      <c r="A16" s="45"/>
      <c r="B16" s="24"/>
      <c r="C16" s="45"/>
      <c r="D16" s="12" t="s">
        <v>34</v>
      </c>
      <c r="E16" s="14"/>
      <c r="F16" s="45"/>
      <c r="G16" s="40"/>
      <c r="H16" s="40"/>
      <c r="I16" s="14"/>
    </row>
    <row r="17" spans="1:9" ht="21.95" customHeight="1">
      <c r="A17" s="45"/>
      <c r="B17" s="24"/>
      <c r="C17" s="46"/>
      <c r="D17" s="12" t="s">
        <v>35</v>
      </c>
      <c r="E17" s="14"/>
      <c r="F17" s="46"/>
      <c r="G17" s="40"/>
      <c r="H17" s="40"/>
      <c r="I17" s="14"/>
    </row>
    <row r="18" spans="1:9" ht="51" customHeight="1">
      <c r="A18" s="45"/>
      <c r="B18" s="24"/>
      <c r="C18" s="44" t="s">
        <v>36</v>
      </c>
      <c r="D18" s="12" t="s">
        <v>31</v>
      </c>
      <c r="E18" s="14"/>
      <c r="F18" s="44" t="s">
        <v>36</v>
      </c>
      <c r="G18" s="40" t="s">
        <v>37</v>
      </c>
      <c r="H18" s="40"/>
      <c r="I18" s="14" t="s">
        <v>38</v>
      </c>
    </row>
    <row r="19" spans="1:9" ht="45.95" customHeight="1">
      <c r="A19" s="45"/>
      <c r="B19" s="24"/>
      <c r="C19" s="45"/>
      <c r="D19" s="12" t="s">
        <v>34</v>
      </c>
      <c r="E19" s="14"/>
      <c r="F19" s="45"/>
      <c r="G19" s="40" t="s">
        <v>39</v>
      </c>
      <c r="H19" s="40"/>
      <c r="I19" s="14"/>
    </row>
    <row r="20" spans="1:9" ht="21.95" customHeight="1">
      <c r="A20" s="45"/>
      <c r="B20" s="24"/>
      <c r="C20" s="46"/>
      <c r="D20" s="12" t="s">
        <v>35</v>
      </c>
      <c r="E20" s="14"/>
      <c r="F20" s="46"/>
      <c r="G20" s="40"/>
      <c r="H20" s="40"/>
      <c r="I20" s="14"/>
    </row>
    <row r="21" spans="1:9" ht="44.1" customHeight="1">
      <c r="A21" s="45"/>
      <c r="B21" s="24"/>
      <c r="C21" s="44" t="s">
        <v>40</v>
      </c>
      <c r="D21" s="12" t="s">
        <v>31</v>
      </c>
      <c r="E21" s="14"/>
      <c r="F21" s="44" t="s">
        <v>40</v>
      </c>
      <c r="G21" s="40" t="s">
        <v>41</v>
      </c>
      <c r="H21" s="40"/>
      <c r="I21" s="14" t="s">
        <v>42</v>
      </c>
    </row>
    <row r="22" spans="1:9" ht="21.95" customHeight="1">
      <c r="A22" s="45"/>
      <c r="B22" s="24"/>
      <c r="C22" s="45"/>
      <c r="D22" s="12" t="s">
        <v>34</v>
      </c>
      <c r="E22" s="14"/>
      <c r="F22" s="45"/>
      <c r="G22" s="40"/>
      <c r="H22" s="40"/>
      <c r="I22" s="14"/>
    </row>
    <row r="23" spans="1:9" ht="21.95" customHeight="1">
      <c r="A23" s="45"/>
      <c r="B23" s="24"/>
      <c r="C23" s="46"/>
      <c r="D23" s="12" t="s">
        <v>35</v>
      </c>
      <c r="E23" s="14"/>
      <c r="F23" s="46"/>
      <c r="G23" s="40"/>
      <c r="H23" s="40"/>
      <c r="I23" s="14"/>
    </row>
    <row r="24" spans="1:9" ht="60" customHeight="1">
      <c r="A24" s="45"/>
      <c r="B24" s="24"/>
      <c r="C24" s="44" t="s">
        <v>43</v>
      </c>
      <c r="D24" s="12" t="s">
        <v>31</v>
      </c>
      <c r="E24" s="14"/>
      <c r="F24" s="44" t="s">
        <v>43</v>
      </c>
      <c r="G24" s="41" t="s">
        <v>44</v>
      </c>
      <c r="H24" s="42"/>
      <c r="I24" s="18" t="s">
        <v>45</v>
      </c>
    </row>
    <row r="25" spans="1:9" ht="21.95" customHeight="1">
      <c r="A25" s="45"/>
      <c r="B25" s="24"/>
      <c r="C25" s="45"/>
      <c r="D25" s="12" t="s">
        <v>34</v>
      </c>
      <c r="E25" s="14"/>
      <c r="F25" s="45"/>
      <c r="G25" s="41" t="s">
        <v>46</v>
      </c>
      <c r="H25" s="42"/>
      <c r="I25" s="18" t="s">
        <v>47</v>
      </c>
    </row>
    <row r="26" spans="1:9" ht="21.95" customHeight="1">
      <c r="A26" s="45"/>
      <c r="B26" s="24"/>
      <c r="C26" s="46"/>
      <c r="D26" s="12" t="s">
        <v>35</v>
      </c>
      <c r="E26" s="14"/>
      <c r="F26" s="45"/>
      <c r="G26" s="41" t="s">
        <v>48</v>
      </c>
      <c r="H26" s="42"/>
      <c r="I26" s="18" t="s">
        <v>49</v>
      </c>
    </row>
    <row r="27" spans="1:9" ht="21.95" customHeight="1">
      <c r="A27" s="45"/>
      <c r="B27" s="24"/>
      <c r="C27" s="15"/>
      <c r="D27" s="12"/>
      <c r="E27" s="14"/>
      <c r="F27" s="45"/>
      <c r="G27" s="16"/>
      <c r="H27" s="17"/>
      <c r="I27" s="18"/>
    </row>
    <row r="28" spans="1:9" ht="21.95" customHeight="1">
      <c r="A28" s="45"/>
      <c r="B28" s="24"/>
      <c r="C28" s="11" t="s">
        <v>50</v>
      </c>
      <c r="D28" s="14"/>
      <c r="E28" s="11"/>
      <c r="F28" s="46"/>
      <c r="G28" s="41"/>
      <c r="H28" s="42"/>
      <c r="I28" s="18"/>
    </row>
    <row r="29" spans="1:9" ht="69.95" customHeight="1">
      <c r="A29" s="45"/>
      <c r="B29" s="44" t="s">
        <v>51</v>
      </c>
      <c r="C29" s="44" t="s">
        <v>52</v>
      </c>
      <c r="D29" s="12" t="s">
        <v>31</v>
      </c>
      <c r="E29" s="14"/>
      <c r="F29" s="44" t="s">
        <v>52</v>
      </c>
      <c r="G29" s="36" t="s">
        <v>53</v>
      </c>
      <c r="H29" s="43"/>
      <c r="I29" s="19" t="s">
        <v>54</v>
      </c>
    </row>
    <row r="30" spans="1:9" ht="45" customHeight="1">
      <c r="A30" s="45"/>
      <c r="B30" s="45"/>
      <c r="C30" s="45"/>
      <c r="D30" s="12" t="s">
        <v>34</v>
      </c>
      <c r="E30" s="14"/>
      <c r="F30" s="45"/>
      <c r="G30" s="40" t="s">
        <v>55</v>
      </c>
      <c r="H30" s="40"/>
      <c r="I30" s="19" t="s">
        <v>54</v>
      </c>
    </row>
    <row r="31" spans="1:9" ht="63" customHeight="1">
      <c r="A31" s="45"/>
      <c r="B31" s="45"/>
      <c r="C31" s="46"/>
      <c r="D31" s="12" t="s">
        <v>35</v>
      </c>
      <c r="E31" s="14"/>
      <c r="F31" s="46"/>
      <c r="G31" s="40" t="s">
        <v>56</v>
      </c>
      <c r="H31" s="40"/>
      <c r="I31" s="19" t="s">
        <v>54</v>
      </c>
    </row>
    <row r="32" spans="1:9" ht="39" customHeight="1">
      <c r="A32" s="45"/>
      <c r="B32" s="45"/>
      <c r="C32" s="44" t="s">
        <v>57</v>
      </c>
      <c r="D32" s="12" t="s">
        <v>31</v>
      </c>
      <c r="E32" s="10"/>
      <c r="F32" s="44" t="s">
        <v>57</v>
      </c>
      <c r="G32" s="40" t="s">
        <v>58</v>
      </c>
      <c r="H32" s="40"/>
      <c r="I32" s="14"/>
    </row>
    <row r="33" spans="1:9" ht="21.95" customHeight="1">
      <c r="A33" s="45"/>
      <c r="B33" s="45"/>
      <c r="C33" s="45"/>
      <c r="D33" s="12" t="s">
        <v>34</v>
      </c>
      <c r="E33" s="11"/>
      <c r="F33" s="45"/>
      <c r="G33" s="40"/>
      <c r="H33" s="40"/>
      <c r="I33" s="14"/>
    </row>
    <row r="34" spans="1:9" ht="21.95" customHeight="1">
      <c r="A34" s="45"/>
      <c r="B34" s="45"/>
      <c r="C34" s="46"/>
      <c r="D34" s="12" t="s">
        <v>35</v>
      </c>
      <c r="E34" s="11"/>
      <c r="F34" s="46"/>
      <c r="G34" s="40"/>
      <c r="H34" s="40"/>
      <c r="I34" s="14"/>
    </row>
    <row r="35" spans="1:9" ht="21.95" customHeight="1">
      <c r="A35" s="46"/>
      <c r="B35" s="46"/>
      <c r="C35" s="11" t="s">
        <v>50</v>
      </c>
      <c r="D35" s="14"/>
      <c r="E35" s="11"/>
      <c r="F35" s="11" t="s">
        <v>50</v>
      </c>
      <c r="G35" s="36"/>
      <c r="H35" s="43"/>
      <c r="I35" s="14"/>
    </row>
  </sheetData>
  <mergeCells count="64">
    <mergeCell ref="F32:F34"/>
    <mergeCell ref="A9:C11"/>
    <mergeCell ref="F15:F17"/>
    <mergeCell ref="F18:F20"/>
    <mergeCell ref="F21:F23"/>
    <mergeCell ref="F24:F28"/>
    <mergeCell ref="F29:F31"/>
    <mergeCell ref="A12:A13"/>
    <mergeCell ref="A14:A35"/>
    <mergeCell ref="B15:B28"/>
    <mergeCell ref="B29:B35"/>
    <mergeCell ref="C15:C17"/>
    <mergeCell ref="C18:C20"/>
    <mergeCell ref="C21:C23"/>
    <mergeCell ref="C24:C26"/>
    <mergeCell ref="C29:C31"/>
    <mergeCell ref="C32:C34"/>
    <mergeCell ref="G31:H31"/>
    <mergeCell ref="G32:H32"/>
    <mergeCell ref="G33:H33"/>
    <mergeCell ref="G34:H34"/>
    <mergeCell ref="G35:H35"/>
    <mergeCell ref="G25:H25"/>
    <mergeCell ref="G26:H26"/>
    <mergeCell ref="G28:H28"/>
    <mergeCell ref="G29:H29"/>
    <mergeCell ref="G30:H30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12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J8:M13"/>
  <sheetViews>
    <sheetView workbookViewId="0">
      <selection activeCell="M13" sqref="M13"/>
    </sheetView>
  </sheetViews>
  <sheetFormatPr defaultColWidth="9" defaultRowHeight="13.5"/>
  <sheetData>
    <row r="8" spans="10:13" ht="14.25">
      <c r="J8" s="56">
        <v>1336500.3899999999</v>
      </c>
      <c r="M8" s="1">
        <v>4330692</v>
      </c>
    </row>
    <row r="9" spans="10:13" ht="14.25">
      <c r="J9" s="57"/>
      <c r="M9" s="1">
        <v>1289142.1000000001</v>
      </c>
    </row>
    <row r="10" spans="10:13" ht="15">
      <c r="J10" s="3">
        <v>518285.6</v>
      </c>
      <c r="M10" s="1">
        <v>11519.16</v>
      </c>
    </row>
    <row r="11" spans="10:13" ht="14.25">
      <c r="J11" s="2">
        <v>3832007.27</v>
      </c>
      <c r="M11" s="1">
        <v>18000</v>
      </c>
    </row>
    <row r="12" spans="10:13" ht="14.25">
      <c r="J12">
        <f>SUM(J10:J11)</f>
        <v>4350292.87</v>
      </c>
      <c r="M12" s="1">
        <v>37440</v>
      </c>
    </row>
    <row r="13" spans="10:13">
      <c r="M13">
        <f>SUM(M8:M12)</f>
        <v>5686793.2599999998</v>
      </c>
    </row>
  </sheetData>
  <mergeCells count="1">
    <mergeCell ref="J8:J9"/>
  </mergeCells>
  <phoneticPr fontId="1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CC</cp:lastModifiedBy>
  <dcterms:created xsi:type="dcterms:W3CDTF">2006-09-16T00:00:00Z</dcterms:created>
  <dcterms:modified xsi:type="dcterms:W3CDTF">2021-02-04T09:57:15Z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